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<sst xmlns="http://schemas.openxmlformats.org/spreadsheetml/2006/main" count="92" uniqueCount="75">
  <si>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</si>
  <si>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</si>
  <si>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</si>
  <si>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</si>
  <si>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</si>
  <si>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</si>
  <si>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</si>
  <si>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</si>
  <si>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</si>
  <si>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</si>
  <si>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</si>
  <si>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</si>
  <si>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</si>
  <si>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</si>
  <si>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</si>
  <si>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</si>
  <si>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</si>
  <si>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</si>
  <si>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</si>
  <si>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</si>
  <si>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</si>
  <si>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</si>
  <si>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</si>
  <si>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</si>
  <si>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</si>
  <si>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</si>
  <si>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</si>
  <si>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</si>
  <si>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</si>
  <si>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</si>
  <si>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</si>
  <si>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</si>
  <si>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</si>
  <si>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</si>
  <si>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</si>
  <si>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</si>
  <si>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</si>
  <si>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</si>
  <si>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</si>
  <si>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</si>
  <si>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</si>
  <si>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ТСМ Метран-243-01-IP65-1000-С-4-1-Л-У1.1-ГП</t>
  </si>
  <si>
    <t>шт.</t>
  </si>
  <si>
    <t>Гильза защитная 200.004.00-М33х2-М20х1,5-Н13-160мм</t>
  </si>
  <si>
    <t>Гильза защитная 200.06.00-М33х2-М20х1,5-Н13-120мм</t>
  </si>
  <si>
    <t>Гильза защитная 2002-03-М33х2-М20х1,5-Н10-200мм СПГК.5243.450.00-001-101-215</t>
  </si>
  <si>
    <t>Шайба 2020-04 СПГК.5243.300.04-04</t>
  </si>
  <si>
    <t>Метран-55-ЛМК358-446-2500-1-2-1-1-3-3-015-000-ГП</t>
  </si>
  <si>
    <t>Метран-55-ЛМК358-446-4000-1-2-1-1-3-3-015-000-ГП</t>
  </si>
  <si>
    <t>Метран-55-ЛМК358-446-1600-1-2-E-1-3-3-015-000-ГП</t>
  </si>
  <si>
    <t>Метран-150CD3(0...160 кПа) 2 2 1 1 L3 АМ5 S5 В1 SC в комплекте с клапанным блоком 0104 M T 3 2 F 1 1 VC D5 2 L4</t>
  </si>
  <si>
    <t>Метран-150CD2(1.25...63 кПа) 2 2 1 1 L3А М5 S5 SC2 Q4 C1 PC в комплекте с клапанным блоком 0104 M T 3 2 F 1 1 D5 2L4</t>
  </si>
  <si>
    <t>Метран-150CD2(0...630 кгс/м2) 2 2 1 1 L3А М5 S5 C1 K02 PA в комплекте с клапанным блоком 0104 M W 3 2 C 1 1 VC D0 2 L4</t>
  </si>
  <si>
    <t>Метран-150CD3(0...100 кПа) 2 2 1 1 L3 АD5 2 SC</t>
  </si>
  <si>
    <t>Метран-150CD3(0...0.16 МПа) 2 2 1 1 L3 АD5 2 SC</t>
  </si>
  <si>
    <t>Метран-150CD2(0...16 кПа) 2 2 1 1 L3 АМ5 D5 2 SC</t>
  </si>
  <si>
    <t>Метран-150TA1(3.2...160 кПа) 2G 2 1 А М5S5 SC2 Q4 C1 PC в комплекте с клапанным блоком 0106 M T 2 2 C B 1 1 2F 2</t>
  </si>
  <si>
    <t>Метран-150CG2(0...6.3 кПа) 2 2 1 1 L3 АМ5 S5 SC2 Q4 PC в комплекте с клапанным блоком 0106 M T 2 2 C B 1 1 D5 2</t>
  </si>
  <si>
    <t>Клапанный блок 0104 M T 32 F1 1VC D5 2 L4</t>
  </si>
  <si>
    <t>Метран-604-024-80-DIN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</si>
  <si>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</si>
  <si>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</si>
  <si>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</si>
  <si>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</si>
  <si>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</si>
  <si>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</si>
  <si>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</si>
  <si>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</si>
  <si>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</si>
  <si>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</si>
  <si>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</si>
  <si>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</si>
  <si>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</si>
  <si>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</si>
  <si>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158 от 25.11.2013 предлагаем поставку Лот №1 - Преобразователи давления и температуры (далее - Продукция) для нужд 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</si>
</sst>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</v>
      </c>
      <c r="E35" s="6"/>
      <c r="F35" s="6"/>
      <c r="G35" s="9">
        <v>0</v>
      </c>
      <c r="H35" s="18">
        <f t="shared" ref="H35:H52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4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100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3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3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3</v>
      </c>
      <c r="E42" s="6"/>
      <c r="F42" s="6"/>
      <c r="G42" s="9">
        <v>0</v>
      </c>
      <c r="H42" s="18">
        <f t="shared" si="0"/>
        <v>0</v>
      </c>
    </row>
    <row r="43" spans="1:8" s="3" customFormat="1" ht="34.5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34.5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ht="34.5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7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4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7</v>
      </c>
      <c r="E48" s="6"/>
      <c r="F48" s="6"/>
      <c r="G48" s="9">
        <v>0</v>
      </c>
      <c r="H48" s="18">
        <f t="shared" si="0"/>
        <v>0</v>
      </c>
    </row>
    <row r="49" spans="1:8" s="3" customFormat="1" ht="34.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34.5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5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1</v>
      </c>
      <c r="E52" s="6"/>
      <c r="F52" s="6"/>
      <c r="G52" s="9">
        <v>0</v>
      </c>
      <c r="H52" s="18">
        <f t="shared" si="0"/>
        <v>0</v>
      </c>
    </row>
    <row r="53" spans="1:8" x14ac:dyDescent="0.25">
      <c r="A53" s="25"/>
      <c r="B53" s="1" t="s">
        <v>60</v>
      </c>
      <c r="C53" s="10"/>
      <c r="D53" s="2" t="s">
        <v>61</v>
      </c>
      <c r="E53" s="10"/>
      <c r="F53" s="10"/>
      <c r="G53" s="10"/>
      <c r="H53" s="19">
        <f>SUM(H34:H52)</f>
        <v>0</v>
      </c>
    </row>
    <row r="54" spans="1:8" x14ac:dyDescent="0.25">
      <c r="A54" s="25"/>
      <c r="B54" s="1" t="s">
        <v>62</v>
      </c>
      <c r="C54" s="10"/>
      <c r="D54" s="10"/>
      <c r="E54" s="10"/>
      <c r="F54" s="10"/>
      <c r="G54" s="10"/>
      <c r="H54" s="19">
        <f>H53*0.18</f>
        <v>0</v>
      </c>
    </row>
    <row r="55" spans="1:8" ht="15.75" thickBot="1" x14ac:dyDescent="0.3">
      <c r="A55" s="26"/>
      <c r="B55" s="14" t="s">
        <v>63</v>
      </c>
      <c r="C55" s="13"/>
      <c r="D55" s="13"/>
      <c r="E55" s="13"/>
      <c r="F55" s="13"/>
      <c r="G55" s="13"/>
      <c r="H55" s="20">
        <f>SUM(H53:H54)</f>
        <v>0</v>
      </c>
    </row>
    <row r="56" spans="1:8" ht="39.950000000000003" customHeight="1" x14ac:dyDescent="0.25">
      <c r="B56" s="40" t="s">
        <v>64</v>
      </c>
      <c r="C56" s="41"/>
      <c r="D56" s="41"/>
      <c r="E56" s="41"/>
      <c r="F56" s="41"/>
      <c r="G56" s="41"/>
      <c r="H56" s="41"/>
    </row>
    <row r="57" spans="1:8" ht="20.100000000000001" customHeight="1" x14ac:dyDescent="0.25">
      <c r="B57" s="42" t="s">
        <v>65</v>
      </c>
      <c r="C57" s="43"/>
      <c r="D57" s="43"/>
      <c r="E57" s="43"/>
      <c r="F57" s="43"/>
      <c r="G57" s="43"/>
      <c r="H57" s="43"/>
    </row>
    <row r="58" spans="1:8" x14ac:dyDescent="0.25">
      <c r="B58" s="27" t="s">
        <v>66</v>
      </c>
      <c r="C58" s="28"/>
      <c r="D58" s="28"/>
      <c r="E58" s="28"/>
      <c r="F58" s="28"/>
      <c r="G58" s="28"/>
      <c r="H58" s="28"/>
    </row>
    <row r="59" spans="1:8" x14ac:dyDescent="0.25">
      <c r="B59" s="29" t="s">
        <v>67</v>
      </c>
      <c r="C59" s="28"/>
      <c r="D59" s="28"/>
      <c r="E59" s="28"/>
      <c r="F59" s="28"/>
      <c r="G59" s="28"/>
      <c r="H59" s="28"/>
    </row>
    <row r="60" spans="1:8" x14ac:dyDescent="0.25">
      <c r="B60" s="29" t="s">
        <v>68</v>
      </c>
      <c r="C60" s="28"/>
      <c r="D60" s="28"/>
      <c r="E60" s="28"/>
      <c r="F60" s="28"/>
      <c r="G60" s="28"/>
      <c r="H60" s="28"/>
    </row>
    <row r="62" spans="1:8" s="3" customFormat="1" x14ac:dyDescent="0.25">
      <c r="B62" s="11" t="s">
        <v>69</v>
      </c>
      <c r="D62" s="11" t="s">
        <v>70</v>
      </c>
      <c r="H62" s="11" t="s">
        <v>71</v>
      </c>
    </row>
    <row r="64" spans="1:8" x14ac:dyDescent="0.25">
      <c r="B64" s="12" t="s">
        <v>72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2013-11-25T06:15:55Z</dcterms:created>
  <dcterms:modified xsi:type="dcterms:W3CDTF">2013-11-25T08:58:06Z</dcterms:modified>
</cp:coreProperties>
</file>